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eduar\Downloads\METRO\MAYO\77 y 75\"/>
    </mc:Choice>
  </mc:AlternateContent>
  <xr:revisionPtr revIDLastSave="0" documentId="13_ncr:1_{23906A9D-49D8-460E-B58E-035637D950B4}" xr6:coauthVersionLast="47" xr6:coauthVersionMax="47" xr10:uidLastSave="{00000000-0000-0000-0000-000000000000}"/>
  <bookViews>
    <workbookView xWindow="-120" yWindow="-120" windowWidth="20730" windowHeight="11040" xr2:uid="{F9EFBC51-B6A5-4B16-BF86-ABD88060725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9" i="1" l="1"/>
  <c r="M4" i="1" s="1"/>
  <c r="O4" i="1" s="1"/>
  <c r="P4" i="1" s="1"/>
  <c r="J8" i="1"/>
  <c r="L3" i="1"/>
  <c r="I4" i="1"/>
  <c r="M3" i="1" l="1"/>
  <c r="O3" i="1" s="1"/>
  <c r="Q4" i="1"/>
  <c r="R4" i="1" s="1"/>
  <c r="I3" i="1"/>
  <c r="I5" i="1" s="1"/>
  <c r="J5" i="1"/>
  <c r="C5" i="1"/>
  <c r="L4" i="1"/>
  <c r="K5" i="1"/>
  <c r="H5" i="1"/>
  <c r="G5" i="1"/>
  <c r="D5" i="1"/>
  <c r="P3" i="1" l="1"/>
  <c r="Q3" i="1"/>
  <c r="R3" i="1" s="1"/>
  <c r="L5" i="1"/>
  <c r="P5" i="1" l="1"/>
  <c r="O5" i="1"/>
  <c r="Q5" i="1" l="1"/>
  <c r="R5" i="1"/>
</calcChain>
</file>

<file path=xl/sharedStrings.xml><?xml version="1.0" encoding="utf-8"?>
<sst xmlns="http://schemas.openxmlformats.org/spreadsheetml/2006/main" count="25" uniqueCount="20">
  <si>
    <t>TOTAL</t>
  </si>
  <si>
    <t>ID</t>
  </si>
  <si>
    <t>VALOR PAGADO</t>
  </si>
  <si>
    <t>VALOR OFERTADO</t>
  </si>
  <si>
    <t>AAA0140DJJZ</t>
  </si>
  <si>
    <t>AAA0183SEKL</t>
  </si>
  <si>
    <t>VALOR A OFERTAR</t>
  </si>
  <si>
    <t>AREA OFERTA M2</t>
  </si>
  <si>
    <t>AREA TOTAL LOTE  M2</t>
  </si>
  <si>
    <t>AREA TOTAL PREDIO  M2</t>
  </si>
  <si>
    <t xml:space="preserve">DIFERENCIA VALORES A OFERTAR </t>
  </si>
  <si>
    <t>VALOR PENDIENTE POR  PAGAR</t>
  </si>
  <si>
    <t>VALOR PENDIENTE POR PAGAR</t>
  </si>
  <si>
    <t>VALOR A SOLICITAR CPD</t>
  </si>
  <si>
    <t>AREA
REQUERIDA
PREDIO  M2</t>
  </si>
  <si>
    <t>VALOR TERRENO</t>
  </si>
  <si>
    <t>VALOR DAÑO EMERGENTE</t>
  </si>
  <si>
    <t>Diferencia de área M2</t>
  </si>
  <si>
    <t>Vr m² terreno</t>
  </si>
  <si>
    <t>CHIP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</si>
</sst>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8" formatCode="&quot;$&quot;\ #,##0.00;[Red]\-&quot;$&quot;\ #,##0.00"/>
    <numFmt numFmtId="44" formatCode="_-&quot;$&quot;\ * #,##0.00_-;\-&quot;$&quot;\ * #,##0.00_-;_-&quot;$&quot;\ * &quot;-&quot;??_-;_-@_-"/>
    <numFmt numFmtId="167" formatCode="_-&quot;$&quot;\ * #,##0_-;\-&quot;$&quot;\ * #,##0_-;_-&quot;$&quot;\ * &quot;-&quot;??_-;_-@_-"/>
  </numFmts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4" fontId="0" fillId="0" borderId="0" xfId="1" applyFont="1"/>
    <xf numFmtId="0" fontId="6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4" fontId="4" fillId="0" borderId="1" xfId="1" applyFont="1" applyBorder="1" applyAlignment="1">
      <alignment horizontal="center" vertical="center" wrapText="1"/>
    </xf>
    <xf numFmtId="44" fontId="4" fillId="0" borderId="6" xfId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8" fontId="0" fillId="0" borderId="0" xfId="0" applyNumberFormat="1"/>
    <xf numFmtId="44" fontId="0" fillId="0" borderId="0" xfId="0" applyNumberFormat="1"/>
    <xf numFmtId="44" fontId="4" fillId="0" borderId="1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4" fontId="6" fillId="3" borderId="3" xfId="1" applyFont="1" applyFill="1" applyBorder="1" applyAlignment="1">
      <alignment horizontal="center" vertical="center" wrapText="1"/>
    </xf>
    <xf numFmtId="44" fontId="6" fillId="3" borderId="1" xfId="1" applyFont="1" applyFill="1" applyBorder="1" applyAlignment="1">
      <alignment horizontal="center" vertical="center" wrapText="1"/>
    </xf>
    <xf numFmtId="44" fontId="6" fillId="6" borderId="3" xfId="1" applyFont="1" applyFill="1" applyBorder="1" applyAlignment="1">
      <alignment horizontal="center" vertical="center" wrapText="1"/>
    </xf>
    <xf numFmtId="44" fontId="6" fillId="6" borderId="1" xfId="1" applyFont="1" applyFill="1" applyBorder="1" applyAlignment="1">
      <alignment horizontal="center" vertical="center" wrapText="1"/>
    </xf>
    <xf numFmtId="44" fontId="6" fillId="5" borderId="3" xfId="1" applyFont="1" applyFill="1" applyBorder="1" applyAlignment="1">
      <alignment horizontal="center" vertical="center" wrapText="1"/>
    </xf>
    <xf numFmtId="44" fontId="6" fillId="5" borderId="1" xfId="1" applyFont="1" applyFill="1" applyBorder="1" applyAlignment="1">
      <alignment horizontal="center" vertical="center" wrapText="1"/>
    </xf>
    <xf numFmtId="44" fontId="6" fillId="7" borderId="4" xfId="1" applyFont="1" applyFill="1" applyBorder="1" applyAlignment="1">
      <alignment horizontal="center" vertical="center" wrapText="1"/>
    </xf>
    <xf numFmtId="44" fontId="6" fillId="7" borderId="6" xfId="1" applyFont="1" applyFill="1" applyBorder="1" applyAlignment="1">
      <alignment horizontal="center" vertical="center" wrapText="1"/>
    </xf>
    <xf numFmtId="44" fontId="6" fillId="3" borderId="10" xfId="1" applyFont="1" applyFill="1" applyBorder="1" applyAlignment="1">
      <alignment horizontal="center" vertical="center" wrapText="1"/>
    </xf>
    <xf numFmtId="44" fontId="6" fillId="3" borderId="11" xfId="1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6" fontId="4" fillId="0" borderId="1" xfId="1" applyNumberFormat="1" applyFont="1" applyBorder="1" applyAlignment="1">
      <alignment horizontal="center" vertical="center" wrapText="1"/>
    </xf>
    <xf numFmtId="6" fontId="0" fillId="0" borderId="0" xfId="0" applyNumberFormat="1"/>
    <xf numFmtId="167" fontId="0" fillId="0" borderId="0" xfId="1" applyNumberFormat="1" applyFont="1"/>
    <xf numFmtId="167" fontId="4" fillId="0" borderId="1" xfId="0" applyNumberFormat="1" applyFont="1" applyBorder="1" applyAlignment="1">
      <alignment horizontal="center" vertical="center" wrapText="1"/>
    </xf>
    <xf numFmtId="6" fontId="4" fillId="0" borderId="8" xfId="1" applyNumberFormat="1" applyFont="1" applyBorder="1" applyAlignment="1">
      <alignment horizontal="center" vertical="center" wrapText="1"/>
    </xf>
    <xf numFmtId="0" fontId="0" fillId="0" borderId="8" xfId="0" applyBorder="1"/>
    <xf numFmtId="0" fontId="7" fillId="0" borderId="8" xfId="0" applyFont="1" applyFill="1" applyBorder="1" applyAlignment="1">
      <alignment horizontal="center" vertical="center" wrapText="1"/>
    </xf>
    <xf numFmtId="44" fontId="7" fillId="0" borderId="8" xfId="1" applyFont="1" applyBorder="1" applyAlignment="1">
      <alignment horizontal="center" vertical="center" wrapText="1"/>
    </xf>
    <xf numFmtId="44" fontId="7" fillId="0" borderId="9" xfId="1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CB206-B634-4CCD-8AE8-A9FD57094F81}">
  <dimension ref="A1:U13"/>
  <sheetViews>
    <sheetView tabSelected="1" workbookViewId="0">
      <selection activeCell="G14" sqref="G14"/>
    </sheetView>
  </sheetViews>
  <sheetFormatPr baseColWidth="10" defaultRowHeight="14.25"/>
  <cols>
    <col min="2" max="2" width="15.125" customWidth="1"/>
    <col min="3" max="3" width="12.5" customWidth="1"/>
    <col min="4" max="4" width="14" customWidth="1"/>
    <col min="5" max="5" width="15.625" customWidth="1"/>
    <col min="6" max="6" width="14" customWidth="1"/>
    <col min="7" max="7" width="16.375" style="6" customWidth="1"/>
    <col min="8" max="8" width="18" style="6" customWidth="1"/>
    <col min="9" max="9" width="15.125" style="6" customWidth="1"/>
    <col min="10" max="10" width="12.5" bestFit="1" customWidth="1"/>
    <col min="11" max="11" width="11.5" bestFit="1" customWidth="1"/>
    <col min="12" max="12" width="10.25" customWidth="1"/>
    <col min="13" max="13" width="18.5" customWidth="1"/>
    <col min="14" max="14" width="14.5" customWidth="1"/>
    <col min="15" max="15" width="19.125" style="6" bestFit="1" customWidth="1"/>
    <col min="16" max="16" width="17.5" style="6" customWidth="1"/>
    <col min="17" max="17" width="20.375" customWidth="1"/>
    <col min="18" max="18" width="19.875" customWidth="1"/>
    <col min="20" max="20" width="13.875" bestFit="1" customWidth="1"/>
    <col min="21" max="21" width="15.75" customWidth="1"/>
  </cols>
  <sheetData>
    <row r="1" spans="1:21" ht="14.25" customHeight="1">
      <c r="A1" s="18" t="s">
        <v>1</v>
      </c>
      <c r="B1" s="18" t="s">
        <v>19</v>
      </c>
      <c r="C1" s="33">
        <v>2021</v>
      </c>
      <c r="D1" s="34"/>
      <c r="E1" s="34"/>
      <c r="F1" s="35"/>
      <c r="G1" s="20" t="s">
        <v>3</v>
      </c>
      <c r="H1" s="20" t="s">
        <v>2</v>
      </c>
      <c r="I1" s="28" t="s">
        <v>12</v>
      </c>
      <c r="J1" s="33">
        <v>2025</v>
      </c>
      <c r="K1" s="34"/>
      <c r="L1" s="34"/>
      <c r="M1" s="34"/>
      <c r="N1" s="35"/>
      <c r="O1" s="22" t="s">
        <v>6</v>
      </c>
      <c r="P1" s="24" t="s">
        <v>10</v>
      </c>
      <c r="Q1" s="26" t="s">
        <v>11</v>
      </c>
      <c r="R1" s="30" t="s">
        <v>13</v>
      </c>
    </row>
    <row r="2" spans="1:21" s="1" customFormat="1" ht="39" thickBot="1">
      <c r="A2" s="19"/>
      <c r="B2" s="19"/>
      <c r="C2" s="4" t="s">
        <v>8</v>
      </c>
      <c r="D2" s="4" t="s">
        <v>7</v>
      </c>
      <c r="E2" s="4" t="s">
        <v>15</v>
      </c>
      <c r="F2" s="4" t="s">
        <v>16</v>
      </c>
      <c r="G2" s="21"/>
      <c r="H2" s="21"/>
      <c r="I2" s="29"/>
      <c r="J2" s="5" t="s">
        <v>9</v>
      </c>
      <c r="K2" s="5" t="s">
        <v>14</v>
      </c>
      <c r="L2" s="5" t="s">
        <v>17</v>
      </c>
      <c r="M2" s="5" t="s">
        <v>15</v>
      </c>
      <c r="N2" s="5" t="s">
        <v>16</v>
      </c>
      <c r="O2" s="23"/>
      <c r="P2" s="25"/>
      <c r="Q2" s="27"/>
      <c r="R2" s="31"/>
    </row>
    <row r="3" spans="1:21" ht="25.15" customHeight="1">
      <c r="A3" s="17">
        <v>77</v>
      </c>
      <c r="B3" s="16" t="s">
        <v>4</v>
      </c>
      <c r="C3" s="3">
        <v>96166</v>
      </c>
      <c r="D3" s="3">
        <v>77945.39</v>
      </c>
      <c r="E3" s="36">
        <v>1492666378</v>
      </c>
      <c r="F3" s="36">
        <v>2774756</v>
      </c>
      <c r="G3" s="36">
        <v>1495441134</v>
      </c>
      <c r="H3" s="36">
        <v>1345897021</v>
      </c>
      <c r="I3" s="36">
        <f>+G3-H3</f>
        <v>149544113</v>
      </c>
      <c r="J3" s="3">
        <v>101476.5</v>
      </c>
      <c r="K3" s="2">
        <v>81378.509999999995</v>
      </c>
      <c r="L3" s="3">
        <f>+K3-D3</f>
        <v>3433.1199999999953</v>
      </c>
      <c r="M3" s="15">
        <f>J8*K3</f>
        <v>1558411161.5675638</v>
      </c>
      <c r="N3" s="39">
        <v>2774756</v>
      </c>
      <c r="O3" s="9">
        <f>M3+N3</f>
        <v>1561185917.5675638</v>
      </c>
      <c r="P3" s="9">
        <f>+O3-G3</f>
        <v>65744783.567563772</v>
      </c>
      <c r="Q3" s="10">
        <f>+O3-H3</f>
        <v>215288896.56756377</v>
      </c>
      <c r="R3" s="10">
        <f>Q3</f>
        <v>215288896.56756377</v>
      </c>
      <c r="S3" s="13"/>
      <c r="T3" s="13"/>
      <c r="U3" s="13"/>
    </row>
    <row r="4" spans="1:21" ht="22.9" customHeight="1">
      <c r="A4" s="17">
        <v>75</v>
      </c>
      <c r="B4" s="16" t="s">
        <v>5</v>
      </c>
      <c r="C4" s="3">
        <v>98299</v>
      </c>
      <c r="D4" s="3">
        <v>75906.64</v>
      </c>
      <c r="E4" s="36">
        <v>1249036955</v>
      </c>
      <c r="F4" s="36">
        <v>2339877</v>
      </c>
      <c r="G4" s="36">
        <v>1251376832</v>
      </c>
      <c r="H4" s="36">
        <v>1126239149</v>
      </c>
      <c r="I4" s="36">
        <f>+G4-H4</f>
        <v>125137683</v>
      </c>
      <c r="J4" s="3">
        <v>96932.1</v>
      </c>
      <c r="K4" s="2">
        <v>76676.98</v>
      </c>
      <c r="L4" s="3">
        <f>+K4-D4</f>
        <v>770.33999999999651</v>
      </c>
      <c r="M4" s="15">
        <f>J9*K4</f>
        <v>1261712830.6271479</v>
      </c>
      <c r="N4" s="39">
        <v>2339877</v>
      </c>
      <c r="O4" s="9">
        <f>M4+N4</f>
        <v>1264052707.6271479</v>
      </c>
      <c r="P4" s="9">
        <f>+O4-G4</f>
        <v>12675875.627147913</v>
      </c>
      <c r="Q4" s="10">
        <f>+O4-H4</f>
        <v>137813558.62714791</v>
      </c>
      <c r="R4" s="10">
        <f>Q4</f>
        <v>137813558.62714791</v>
      </c>
      <c r="S4" s="13"/>
      <c r="T4" s="13"/>
      <c r="U4" s="13"/>
    </row>
    <row r="5" spans="1:21" ht="28.9" customHeight="1" thickBot="1">
      <c r="A5" s="7" t="s">
        <v>0</v>
      </c>
      <c r="B5" s="41"/>
      <c r="C5" s="11">
        <f t="shared" ref="C5:K5" si="0">SUM(C3:C4)</f>
        <v>194465</v>
      </c>
      <c r="D5" s="12">
        <f t="shared" si="0"/>
        <v>153852.03</v>
      </c>
      <c r="E5" s="12"/>
      <c r="F5" s="12"/>
      <c r="G5" s="40">
        <f t="shared" si="0"/>
        <v>2746817966</v>
      </c>
      <c r="H5" s="40">
        <f t="shared" si="0"/>
        <v>2472136170</v>
      </c>
      <c r="I5" s="40">
        <f t="shared" si="0"/>
        <v>274681796</v>
      </c>
      <c r="J5" s="11">
        <f t="shared" si="0"/>
        <v>198408.6</v>
      </c>
      <c r="K5" s="12">
        <f t="shared" si="0"/>
        <v>158055.49</v>
      </c>
      <c r="L5" s="42">
        <f>+K5-D5</f>
        <v>4203.4599999999919</v>
      </c>
      <c r="M5" s="42"/>
      <c r="N5" s="42"/>
      <c r="O5" s="43">
        <f>SUM(O3:O4)</f>
        <v>2825238625.1947117</v>
      </c>
      <c r="P5" s="43">
        <f>SUM(P3:P4)</f>
        <v>78420659.194711685</v>
      </c>
      <c r="Q5" s="44">
        <f>SUM(Q3:Q4)</f>
        <v>353102455.19471169</v>
      </c>
      <c r="R5" s="44">
        <f>SUM(R3:R4)</f>
        <v>353102455.19471169</v>
      </c>
    </row>
    <row r="8" spans="1:21">
      <c r="D8" s="8" t="s">
        <v>4</v>
      </c>
      <c r="E8" s="32"/>
      <c r="F8" s="32"/>
      <c r="G8" s="38">
        <v>1492666378</v>
      </c>
      <c r="I8" s="6" t="s">
        <v>18</v>
      </c>
      <c r="J8" s="14">
        <f>G8/D3</f>
        <v>19150.156000245814</v>
      </c>
    </row>
    <row r="9" spans="1:21">
      <c r="D9" s="8" t="s">
        <v>5</v>
      </c>
      <c r="E9" s="32"/>
      <c r="F9" s="32"/>
      <c r="G9" s="38">
        <v>1249036955</v>
      </c>
      <c r="I9" s="6" t="s">
        <v>18</v>
      </c>
      <c r="J9" s="14">
        <f>G9/D4</f>
        <v>16454.910334589964</v>
      </c>
    </row>
    <row r="13" spans="1:21">
      <c r="F13" s="37"/>
    </row>
  </sheetData>
  <mergeCells count="11">
    <mergeCell ref="O1:O2"/>
    <mergeCell ref="P1:P2"/>
    <mergeCell ref="Q1:Q2"/>
    <mergeCell ref="I1:I2"/>
    <mergeCell ref="R1:R2"/>
    <mergeCell ref="J1:N1"/>
    <mergeCell ref="A1:A2"/>
    <mergeCell ref="G1:G2"/>
    <mergeCell ref="H1:H2"/>
    <mergeCell ref="B1:B2"/>
    <mergeCell ref="C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 Paola Peñaloza Picon</dc:creator>
  <cp:lastModifiedBy>Eduardo Sierra Zamora</cp:lastModifiedBy>
  <dcterms:created xsi:type="dcterms:W3CDTF">2026-04-13T16:28:46Z</dcterms:created>
  <dcterms:modified xsi:type="dcterms:W3CDTF">2026-05-25T15:58:26Z</dcterms:modified>
</cp:coreProperties>
</file>